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5-0015\ANEXOS\"/>
    </mc:Choice>
  </mc:AlternateContent>
  <xr:revisionPtr revIDLastSave="0" documentId="13_ncr:1_{588D5B92-728E-48F0-B421-D9F51D238A84}" xr6:coauthVersionLast="47" xr6:coauthVersionMax="47" xr10:uidLastSave="{00000000-0000-0000-0000-000000000000}"/>
  <bookViews>
    <workbookView xWindow="28680" yWindow="-120" windowWidth="29040" windowHeight="15720" xr2:uid="{00000000-000D-0000-FFFF-FFFF00000000}"/>
  </bookViews>
  <sheets>
    <sheet name="OFERTA ECONOMICA" sheetId="1" r:id="rId1"/>
    <sheet name="DESGLOSE PRUEBA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11" i="1"/>
  <c r="F12" i="1"/>
  <c r="F13" i="1"/>
  <c r="F14" i="1"/>
  <c r="F15" i="1"/>
  <c r="F17" i="1" l="1"/>
</calcChain>
</file>

<file path=xl/sharedStrings.xml><?xml version="1.0" encoding="utf-8"?>
<sst xmlns="http://schemas.openxmlformats.org/spreadsheetml/2006/main" count="157" uniqueCount="143">
  <si>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</si>
  <si>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</si>
  <si>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</si>
  <si>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</si>
  <si>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</si>
  <si>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</si>
  <si>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</si>
  <si>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Ecografía</t>
  </si>
  <si>
    <t>Eco Doppler</t>
  </si>
  <si>
    <t>TAC simple</t>
  </si>
  <si>
    <t>TAC con contraste</t>
  </si>
  <si>
    <t>IMPORTE ESTIMADO PARA OTRAS ACTUACIONES INCLUIDAS EN EL ALCANCE DEL SERVICIO</t>
  </si>
  <si>
    <t>S-TAC SIMPLE</t>
  </si>
  <si>
    <t>S-TAC CON CONTRASTE</t>
  </si>
  <si>
    <t>S-ECOGRAFÍA</t>
  </si>
  <si>
    <t>S-ECO DOPPLER</t>
  </si>
  <si>
    <t>TAC</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</si>
  <si>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</si>
  <si>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CÓDIGO FREMAP</t>
  </si>
  <si>
    <t>Tipo de prueba genérica</t>
  </si>
  <si>
    <t>Tipo de prueba específica</t>
  </si>
  <si>
    <t>Codigo FREMAP</t>
  </si>
  <si>
    <t>05010101 - TC DE TÓRAX SIN CONTRASTE</t>
  </si>
  <si>
    <t>05010104 - TC DE TÓRAX DE ALTA DEFINICION</t>
  </si>
  <si>
    <t>05030500 - TC UROGRAFÍA</t>
  </si>
  <si>
    <t>05030601 - TC DE PELVIS SIN CONTRASTE</t>
  </si>
  <si>
    <t>05040101 - TC CRÁNEO SIN CONTRASTE</t>
  </si>
  <si>
    <t>05040401 - TC DE ÓRBITA SIN CONTRASTE</t>
  </si>
  <si>
    <t>05040501 - TC FACIAL/SENOS SIN CONTRASTE</t>
  </si>
  <si>
    <t>05040601 - TC DE MANDIBULA SIN CONTRASTE</t>
  </si>
  <si>
    <t>05040604 - TC DE ATM SIN CONTRASTE</t>
  </si>
  <si>
    <t>05040801 - TC DE PEÑASCO, MASTOIDES Y CAIS SIN CONTRASTE</t>
  </si>
  <si>
    <t>05041101 - TC DE CUELLO SIN CONTRASTE</t>
  </si>
  <si>
    <t>05050101 - TC DE COLUMNA CERVICAL SIN CONTRASTE</t>
  </si>
  <si>
    <t>05050201 - TC DE COLUMNA DORSAL SIN CONTRASTE</t>
  </si>
  <si>
    <t>05050301 - TC DE COLUMNA LUMBO-SACRA SIN CONTRASTE</t>
  </si>
  <si>
    <t>05050501 - TC DE SACRO / SACROILÍACAS</t>
  </si>
  <si>
    <t>05060101 - TC DE EXTREMIDADES SUPERIOR/INFERIOR SIN CONTRASTE</t>
  </si>
  <si>
    <t>05060300 - TC DINÁMICO DE RODILLAS</t>
  </si>
  <si>
    <t>05070101 - TC ARTERIAS CEREBRALES</t>
  </si>
  <si>
    <t>05070301 - TC ARTERIAS SUPRAÓRTICAS</t>
  </si>
  <si>
    <t>05070501 - TC AORTA</t>
  </si>
  <si>
    <t>05070901 - TC VENAS PERIFÉRICAS</t>
  </si>
  <si>
    <t>05010102 - TC DE TÓRAX CON CONTRASTE</t>
  </si>
  <si>
    <t>05030602 - TC DE PELVIS CON CONTRASTE</t>
  </si>
  <si>
    <t>05040102 - TC CRÁNEO CON CONTRASTE</t>
  </si>
  <si>
    <t>05040402 - TC DE ÓRBITA CON CONTRASTE</t>
  </si>
  <si>
    <t>05040502 - TC FACIAL/SENOS CON CONTRASTE</t>
  </si>
  <si>
    <t>05040602 - TC DE MANDIBULA CON CONTRASTE</t>
  </si>
  <si>
    <t>05040802 - TC DE PEÑASCO, MASTOIDES Y CAIS CON CONTRASTE</t>
  </si>
  <si>
    <t>05041102 - TC DE CUELLO CON CONTRASTE</t>
  </si>
  <si>
    <t>05050102 - TC DE COLUMNA CERVICAL CON CONTRASTE</t>
  </si>
  <si>
    <t>05050202 - TC DE COLUMNA DORSAL CON CONTRASTE</t>
  </si>
  <si>
    <t>05050302 - TC DE COLUMNA LUMBO-SACRA CON CONTRASTE</t>
  </si>
  <si>
    <t>05060102 - TC DE EXTREMIDADES SUPERIOR/INFERIOR CON CONTRASTE</t>
  </si>
  <si>
    <t>04000101 - ECOGRAFÍA DE MAMA</t>
  </si>
  <si>
    <t>04000301 - ECOGRAFÍA DE MAMA REEVALUACIÓN POST-RM</t>
  </si>
  <si>
    <t>04030101 - ECOGRAFÍA DE ABDOMEN COMPLETO (INCLUYE RENAL)</t>
  </si>
  <si>
    <t>04030201 - ECOGRAFÍA DE APARATO URINARIO (RENAL-VEJIGA)</t>
  </si>
  <si>
    <t>04030301 - ECOGRAFÍA ABDÓMINO-PÉLVICA</t>
  </si>
  <si>
    <t>04030401 - ECOGRAFÍA PÉLVICA</t>
  </si>
  <si>
    <t>04030501 - ECOGRAFÍA TRASRRECTAL</t>
  </si>
  <si>
    <t>04030700 - ECOGRAFÍA TRASVAGINAL</t>
  </si>
  <si>
    <t>04030801 - ECOGRAFÍA DE ESCROTO</t>
  </si>
  <si>
    <t>04030901 - ECOGRAFÍA DE PENE</t>
  </si>
  <si>
    <t>04040101 - ECOGRAFÍA OFTÁLMICA</t>
  </si>
  <si>
    <t>04040201 - ECOGRAFÍA DE CUELLO (TIROIDES, PARÓTIDAS, SUBMAXILARES, ETC. )</t>
  </si>
  <si>
    <t>04060101 - ECOGRAFÍA HOMBRO</t>
  </si>
  <si>
    <t>04060102 - ECOGRAFÍA CODO</t>
  </si>
  <si>
    <t>04060104 - ECOGRAFÍA MANO - DEDOS</t>
  </si>
  <si>
    <t>04060105 - ECOGRAFÍA CADERA ADULTO</t>
  </si>
  <si>
    <t>04060106 - ECOGRAFÍA RODILLA</t>
  </si>
  <si>
    <t>04060107 - ECOGRAFÍA TOBILLO</t>
  </si>
  <si>
    <t>04060205 - ECOGRAFÍA DE PARTES BLANDAS (OTRAS)</t>
  </si>
  <si>
    <t>04070101 - DOPPLER DE TRONCOS SUPRAAÓRTICOS</t>
  </si>
  <si>
    <t>04070301 - DOPPLER DE MIEMBROS INFERIORES ARTERIAL</t>
  </si>
  <si>
    <t>04070401 - DOPPLER DE MIEMBROS INFERIORES VENOSO</t>
  </si>
  <si>
    <t>04070501 - DOPPLER DE MIEMBROS SUPERIORES ARTERIAL</t>
  </si>
  <si>
    <t>04070601 - DOPPLER DE MIEMBROS SUPERIORES VENOSO</t>
  </si>
  <si>
    <t>Radiología</t>
  </si>
  <si>
    <t>RX 1 proyección</t>
  </si>
  <si>
    <t>S-RX 1 PROYECCIÓN</t>
  </si>
  <si>
    <t>01010101 - TÓRAX PA</t>
  </si>
  <si>
    <t>01010301 - PROYEC. ESPECIALES DE TÓRAX: DECÚBITOS, LORDÓTICAS</t>
  </si>
  <si>
    <t>01030101 - ABDOMEN SIMPLE AP</t>
  </si>
  <si>
    <t>01040401 - SENOS PARANASALES</t>
  </si>
  <si>
    <t>01040501 - HUESOS PROPIOS DE LA NARIZ</t>
  </si>
  <si>
    <t>01040801 - CUELLO PARTES BLANDAS / CAVUM</t>
  </si>
  <si>
    <t>01060201 - ARTICULACIÓN ESTERNOCLAVICULAR</t>
  </si>
  <si>
    <t>01060401 - ESTERNÓN</t>
  </si>
  <si>
    <t>01060701 - HOMBRO DESFILADERO SUBACROMIAL</t>
  </si>
  <si>
    <t>01061801 - PELVIS AP</t>
  </si>
  <si>
    <t>01062001 - SACROILÍACAS PA</t>
  </si>
  <si>
    <t>01062201 - CADERA AP</t>
  </si>
  <si>
    <t>01062901 - ROTULA AXIAL</t>
  </si>
  <si>
    <t>01063001 - AMBAS RODILLAS EN CARGA</t>
  </si>
  <si>
    <t>01063401 - AMBOS TOBILLOS EN CARGA</t>
  </si>
  <si>
    <t>01063701 - DEDO DEL PIE</t>
  </si>
  <si>
    <t>01080401 - EDAD ÓSEA MAYORES DE DOS AÑOS</t>
  </si>
  <si>
    <t>03030201 - ESÓFAGO GASTRODUODENAL</t>
  </si>
  <si>
    <t>Rx 2 proyecciones</t>
  </si>
  <si>
    <t>S-RX 2 PROYECCIONES</t>
  </si>
  <si>
    <t>01010201 - TÓRAX PA Y LAT</t>
  </si>
  <si>
    <t>01010401 - PARRILLA COSTAL AP Y OBLICUAS</t>
  </si>
  <si>
    <t>01030201 - ABDOMEN SIMPLE AP Y BIPE O DECÚBITO</t>
  </si>
  <si>
    <t>01040101 - CRÁNEO AP Y LAT</t>
  </si>
  <si>
    <t>01040601 - MANDÍBULA DOS PROYECCIONES</t>
  </si>
  <si>
    <t>01040701 - ARTICULACIÓN TEMPOROMANDIBULAR (BA/BC) BILATERAL</t>
  </si>
  <si>
    <t>01050101 - COLUMNA CERVICAL AP Y LAT</t>
  </si>
  <si>
    <t>01050301 - COLUMNA CERVICAL FLEXO-EXT</t>
  </si>
  <si>
    <t>01050501 - COLUMNA DORSAL A-P Y LAT</t>
  </si>
  <si>
    <t>01050601 - COLUMNA LUMBOSACRA AP Y LAT</t>
  </si>
  <si>
    <t>01050801 - COLUMNA LUMBOSACRA FLEXO-EXT</t>
  </si>
  <si>
    <t>01050901 - SACROCOXIS AP Y LAT</t>
  </si>
  <si>
    <t>01060301 - ESCÁPULA AP Y EN "Y"</t>
  </si>
  <si>
    <t>01060501 - HOMBRO AP Y AXIAL</t>
  </si>
  <si>
    <t>01060601 - HOMBRO ROTACIONES</t>
  </si>
  <si>
    <t>01060801 - HÚMERO AP Y LAT</t>
  </si>
  <si>
    <t>01060901 - HÚMERO AP Y TRANSTORÁCICA</t>
  </si>
  <si>
    <t>01061001 - CODO AP Y LAT</t>
  </si>
  <si>
    <t>01061101 - ANTEBRAZO AP Y LAT</t>
  </si>
  <si>
    <t>01061201 - MUÑECA AP Y LAT</t>
  </si>
  <si>
    <t>01061301 - MUÑECA DINÁMICAS</t>
  </si>
  <si>
    <t>01061601 - MANO PA Y OBLICUA</t>
  </si>
  <si>
    <t>01061701 - DEDOS AP Y LAT</t>
  </si>
  <si>
    <t>01062101 - SACROILÍACAS PA Y OBLICUAS</t>
  </si>
  <si>
    <t>01062301 - CADERA AP Y AXIAL</t>
  </si>
  <si>
    <t>01062401 - CADERA ALAR Y OBTURATRIZ</t>
  </si>
  <si>
    <t>01062501 - FÉMUR AP Y LAT</t>
  </si>
  <si>
    <t>01062601 - RODILLA AP Y LAT</t>
  </si>
  <si>
    <t>01063101 - TIBIA-PERONÉ AP Y LAT</t>
  </si>
  <si>
    <t>01063201 - TOBILLO AP Y LAT.</t>
  </si>
  <si>
    <t>01063501 - PIE AP Y OBLICUA</t>
  </si>
  <si>
    <t>01063601 - CALCÁNEO LAT Y AXIAL</t>
  </si>
  <si>
    <t>01063301 - TOBILLO VARO / VALGO</t>
  </si>
  <si>
    <t>01050201 - COLUMNA CERVICAL OBLICUAS</t>
  </si>
  <si>
    <t>01060101 - CLAVÍCULA</t>
  </si>
  <si>
    <t>RX  1 proyección</t>
  </si>
  <si>
    <t>RX 2 proyecciones</t>
  </si>
  <si>
    <t>Pruebas incluidas</t>
  </si>
  <si>
    <t>CANTIDAD ESTIMADA</t>
  </si>
  <si>
    <t xml:space="preserve">*El importe de adjudicación - OFERTA TOTAL - será el resultado de la suma de todos los precios unitarios de la oferta presentada por el consumo estimado de cada uno de los servicios para la duración inicial del contrato más 2.649,30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</si>
  <si>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LOTE 2: Contratación del servicio de diagnóstico por la imagen mediante Ecografía y TAC en  Salamanca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</si>
</sst>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b/>
      <sz val="14"/>
      <color theme="0"/>
      <name val="Calibri"/>
      <family val="2"/>
    </font>
    <font>
      <b/>
      <sz val="10"/>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59999389629810485"/>
        <bgColor theme="4" tint="0.79998168889431442"/>
      </patternFill>
    </fill>
  </fills>
  <borders count="30">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60">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4" xfId="1" applyNumberFormat="1" applyFont="1" applyBorder="1" applyAlignment="1">
      <alignment horizontal="right" vertical="center" wrapText="1"/>
    </xf>
    <xf numFmtId="0" fontId="6" fillId="0" borderId="0" xfId="0" applyFont="1" applyBorder="1" applyAlignment="1">
      <alignment vertical="center" wrapText="1"/>
    </xf>
    <xf numFmtId="165" fontId="2" fillId="0" borderId="16" xfId="1" applyNumberFormat="1" applyBorder="1" applyAlignment="1">
      <alignment horizontal="right" vertical="center" wrapText="1"/>
    </xf>
    <xf numFmtId="0" fontId="8" fillId="5" borderId="17" xfId="1" applyFont="1" applyFill="1" applyBorder="1" applyAlignment="1">
      <alignment horizontal="center"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4" borderId="19" xfId="1" applyFont="1" applyFill="1" applyBorder="1" applyAlignment="1">
      <alignment horizontal="center" vertical="center" wrapText="1"/>
    </xf>
    <xf numFmtId="0" fontId="4" fillId="2" borderId="13" xfId="1" applyFont="1" applyFill="1" applyBorder="1" applyAlignment="1">
      <alignment horizontal="center" vertical="center" wrapText="1"/>
    </xf>
    <xf numFmtId="0" fontId="10" fillId="0" borderId="15" xfId="0" applyFont="1" applyBorder="1" applyAlignment="1">
      <alignment horizontal="center" vertical="center" wrapText="1"/>
    </xf>
    <xf numFmtId="0" fontId="8" fillId="5" borderId="20" xfId="1" applyFont="1" applyFill="1" applyBorder="1" applyAlignment="1">
      <alignment horizontal="center" vertical="center" wrapText="1"/>
    </xf>
    <xf numFmtId="0" fontId="11" fillId="0" borderId="0" xfId="6"/>
    <xf numFmtId="0" fontId="12" fillId="0" borderId="24" xfId="6" applyFont="1" applyBorder="1" applyAlignment="1">
      <alignment vertical="center" wrapText="1"/>
    </xf>
    <xf numFmtId="0" fontId="12" fillId="0" borderId="16" xfId="6" applyFont="1" applyBorder="1" applyAlignment="1">
      <alignment vertical="center" wrapText="1"/>
    </xf>
    <xf numFmtId="0" fontId="12" fillId="0" borderId="27" xfId="6" applyFont="1" applyBorder="1" applyAlignment="1">
      <alignment vertical="center" wrapText="1"/>
    </xf>
    <xf numFmtId="0" fontId="12" fillId="0" borderId="9" xfId="6" applyFont="1" applyBorder="1" applyAlignment="1">
      <alignment vertical="center" wrapText="1"/>
    </xf>
    <xf numFmtId="0" fontId="12" fillId="0" borderId="22" xfId="6" applyFont="1" applyBorder="1" applyAlignment="1">
      <alignment vertical="center" wrapText="1"/>
    </xf>
    <xf numFmtId="0" fontId="12" fillId="0" borderId="0" xfId="6" applyFont="1" applyAlignment="1">
      <alignment vertical="center" wrapText="1"/>
    </xf>
    <xf numFmtId="0" fontId="10" fillId="0" borderId="23" xfId="0" applyFont="1" applyBorder="1" applyAlignment="1">
      <alignment horizontal="center" vertical="center" wrapText="1"/>
    </xf>
    <xf numFmtId="0" fontId="4" fillId="2" borderId="28" xfId="1" applyFont="1" applyFill="1" applyBorder="1" applyAlignment="1">
      <alignment horizontal="center" vertical="center" wrapText="1"/>
    </xf>
    <xf numFmtId="3" fontId="4" fillId="0" borderId="25" xfId="1" applyNumberFormat="1" applyFont="1" applyBorder="1" applyAlignment="1">
      <alignment horizontal="center" vertical="center"/>
    </xf>
    <xf numFmtId="165" fontId="4" fillId="3" borderId="25" xfId="1" applyNumberFormat="1" applyFont="1" applyFill="1" applyBorder="1" applyAlignment="1" applyProtection="1">
      <alignment horizontal="center" vertical="center" wrapText="1"/>
      <protection locked="0"/>
    </xf>
    <xf numFmtId="165" fontId="4" fillId="0" borderId="25" xfId="1" applyNumberFormat="1" applyFont="1" applyBorder="1" applyAlignment="1">
      <alignment horizontal="center" vertical="center"/>
    </xf>
    <xf numFmtId="165" fontId="2" fillId="0" borderId="24" xfId="1" applyNumberFormat="1" applyBorder="1" applyAlignment="1">
      <alignment horizontal="right" vertical="center" wrapText="1"/>
    </xf>
    <xf numFmtId="0" fontId="14" fillId="7" borderId="19" xfId="6" applyFont="1" applyFill="1" applyBorder="1" applyAlignment="1">
      <alignment horizontal="center" vertical="center"/>
    </xf>
    <xf numFmtId="0" fontId="14" fillId="7" borderId="19" xfId="6" applyFont="1" applyFill="1" applyBorder="1" applyAlignment="1">
      <alignment horizontal="center" vertical="center" wrapText="1"/>
    </xf>
    <xf numFmtId="0" fontId="14" fillId="7" borderId="20" xfId="6"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2" borderId="2" xfId="1" applyFont="1" applyFill="1" applyBorder="1" applyAlignment="1">
      <alignment horizontal="center" vertical="center" wrapText="1"/>
    </xf>
    <xf numFmtId="0" fontId="4" fillId="2" borderId="29"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3" fillId="5" borderId="6" xfId="1" applyFont="1" applyFill="1" applyBorder="1" applyAlignment="1">
      <alignment horizontal="center" vertical="center"/>
    </xf>
    <xf numFmtId="0" fontId="13" fillId="5" borderId="7" xfId="1" applyFont="1" applyFill="1" applyBorder="1" applyAlignment="1">
      <alignment horizontal="center" vertical="center"/>
    </xf>
    <xf numFmtId="0" fontId="13"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1" xfId="4" applyNumberFormat="1"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14" fillId="0" borderId="25" xfId="6" applyFont="1" applyBorder="1" applyAlignment="1">
      <alignment horizontal="center" vertical="center" wrapText="1"/>
    </xf>
    <xf numFmtId="0" fontId="14" fillId="0" borderId="10" xfId="6" applyFont="1" applyBorder="1" applyAlignment="1">
      <alignment horizontal="center" vertical="center" wrapText="1"/>
    </xf>
    <xf numFmtId="0" fontId="14" fillId="0" borderId="26" xfId="6" applyFont="1" applyBorder="1" applyAlignment="1">
      <alignment horizontal="center" vertical="center" wrapText="1"/>
    </xf>
    <xf numFmtId="0" fontId="14" fillId="0" borderId="3" xfId="6" applyFont="1" applyBorder="1" applyAlignment="1">
      <alignment horizontal="center" vertical="center" wrapText="1"/>
    </xf>
    <xf numFmtId="0" fontId="14" fillId="0" borderId="21" xfId="6" applyFont="1" applyBorder="1" applyAlignment="1">
      <alignment horizontal="center" vertical="center" wrapText="1"/>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1073150</xdr:colOff>
      <xdr:row>0</xdr:row>
      <xdr:rowOff>658772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showGridLines="0" tabSelected="1" zoomScaleNormal="100" workbookViewId="0">
      <selection activeCell="D11" sqref="D11"/>
    </sheetView>
  </sheetViews>
  <sheetFormatPr baseColWidth="10" defaultRowHeight="14.5" x14ac:dyDescent="0.35"/>
  <cols>
    <col min="1" max="1" width="20.36328125" customWidth="1"/>
    <col min="2" max="2" width="65.453125" customWidth="1"/>
    <col min="3" max="3" width="17" customWidth="1"/>
    <col min="4" max="4" width="37.81640625" customWidth="1"/>
    <col min="5" max="5" width="37.1796875" customWidth="1"/>
    <col min="6" max="6" width="37.7265625" customWidth="1"/>
  </cols>
  <sheetData>
    <row r="1" spans="1:6" ht="66.75" customHeight="1" thickBot="1" x14ac:dyDescent="0.4">
      <c r="A1" s="37" t="s">
        <v>6</v>
      </c>
      <c r="B1" s="38"/>
      <c r="C1" s="38"/>
      <c r="D1" s="38"/>
      <c r="E1" s="38"/>
      <c r="F1" s="39"/>
    </row>
    <row r="2" spans="1:6" ht="15" thickBot="1" x14ac:dyDescent="0.4"/>
    <row r="3" spans="1:6" ht="36" customHeight="1" thickBot="1" x14ac:dyDescent="0.4">
      <c r="A3" s="40" t="s">
        <v>142</v>
      </c>
      <c r="B3" s="41"/>
      <c r="C3" s="41"/>
      <c r="D3" s="41"/>
      <c r="E3" s="41"/>
      <c r="F3" s="42"/>
    </row>
    <row r="4" spans="1:6" ht="15" thickBot="1" x14ac:dyDescent="0.4">
      <c r="C4" s="1"/>
      <c r="D4" s="1"/>
      <c r="E4" s="1"/>
      <c r="F4" s="1"/>
    </row>
    <row r="5" spans="1:6" ht="34.5" customHeight="1" thickBot="1" x14ac:dyDescent="0.4">
      <c r="A5" s="49" t="s">
        <v>4</v>
      </c>
      <c r="B5" s="50"/>
      <c r="C5" s="50"/>
      <c r="D5" s="50"/>
      <c r="E5" s="50"/>
      <c r="F5" s="51"/>
    </row>
    <row r="6" spans="1:6" ht="15" thickBot="1" x14ac:dyDescent="0.4">
      <c r="C6" s="1"/>
      <c r="D6" s="1"/>
      <c r="E6" s="6"/>
      <c r="F6" s="6"/>
    </row>
    <row r="7" spans="1:6" ht="82.5" customHeight="1" thickBot="1" x14ac:dyDescent="0.4">
      <c r="A7" s="52" t="s">
        <v>17</v>
      </c>
      <c r="B7" s="53"/>
      <c r="C7" s="53"/>
      <c r="D7" s="53"/>
      <c r="E7" s="53"/>
      <c r="F7" s="54"/>
    </row>
    <row r="8" spans="1:6" ht="15" thickBot="1" x14ac:dyDescent="0.4"/>
    <row r="9" spans="1:6" ht="61.5" customHeight="1" thickBot="1" x14ac:dyDescent="0.4">
      <c r="A9" s="8" t="s">
        <v>18</v>
      </c>
      <c r="B9" s="9" t="s">
        <v>0</v>
      </c>
      <c r="C9" s="10" t="s">
        <v>140</v>
      </c>
      <c r="D9" s="11" t="s">
        <v>1</v>
      </c>
      <c r="E9" s="10" t="s">
        <v>2</v>
      </c>
      <c r="F9" s="14" t="s">
        <v>3</v>
      </c>
    </row>
    <row r="10" spans="1:6" ht="57" customHeight="1" x14ac:dyDescent="0.35">
      <c r="A10" s="22" t="s">
        <v>12</v>
      </c>
      <c r="B10" s="23" t="s">
        <v>9</v>
      </c>
      <c r="C10" s="24">
        <v>210</v>
      </c>
      <c r="D10" s="25"/>
      <c r="E10" s="26">
        <v>120</v>
      </c>
      <c r="F10" s="7" t="str">
        <f t="shared" ref="F10:F15" si="0">IF(D10&lt;=0,"Error Precio",IF(D10&gt;E10,"Error Precio",+C10*D10))</f>
        <v>Error Precio</v>
      </c>
    </row>
    <row r="11" spans="1:6" ht="57" customHeight="1" x14ac:dyDescent="0.35">
      <c r="A11" s="22" t="s">
        <v>13</v>
      </c>
      <c r="B11" s="23" t="s">
        <v>10</v>
      </c>
      <c r="C11" s="24">
        <v>3</v>
      </c>
      <c r="D11" s="25"/>
      <c r="E11" s="26">
        <v>140</v>
      </c>
      <c r="F11" s="27" t="str">
        <f t="shared" si="0"/>
        <v>Error Precio</v>
      </c>
    </row>
    <row r="12" spans="1:6" ht="57" customHeight="1" x14ac:dyDescent="0.35">
      <c r="A12" s="13" t="s">
        <v>14</v>
      </c>
      <c r="B12" s="12" t="s">
        <v>7</v>
      </c>
      <c r="C12" s="2">
        <v>570</v>
      </c>
      <c r="D12" s="4"/>
      <c r="E12" s="3">
        <v>45</v>
      </c>
      <c r="F12" s="27" t="str">
        <f t="shared" si="0"/>
        <v>Error Precio</v>
      </c>
    </row>
    <row r="13" spans="1:6" ht="57" customHeight="1" x14ac:dyDescent="0.35">
      <c r="A13" s="13" t="s">
        <v>15</v>
      </c>
      <c r="B13" s="12" t="s">
        <v>8</v>
      </c>
      <c r="C13" s="2">
        <v>15</v>
      </c>
      <c r="D13" s="4"/>
      <c r="E13" s="3">
        <v>80</v>
      </c>
      <c r="F13" s="27" t="str">
        <f t="shared" si="0"/>
        <v>Error Precio</v>
      </c>
    </row>
    <row r="14" spans="1:6" ht="57" customHeight="1" x14ac:dyDescent="0.35">
      <c r="A14" s="13" t="s">
        <v>81</v>
      </c>
      <c r="B14" s="12" t="s">
        <v>137</v>
      </c>
      <c r="C14" s="2">
        <v>3</v>
      </c>
      <c r="D14" s="4"/>
      <c r="E14" s="3">
        <v>20</v>
      </c>
      <c r="F14" s="27" t="str">
        <f t="shared" si="0"/>
        <v>Error Precio</v>
      </c>
    </row>
    <row r="15" spans="1:6" ht="57" customHeight="1" x14ac:dyDescent="0.35">
      <c r="A15" s="13" t="s">
        <v>101</v>
      </c>
      <c r="B15" s="12" t="s">
        <v>138</v>
      </c>
      <c r="C15" s="2">
        <v>12</v>
      </c>
      <c r="D15" s="4"/>
      <c r="E15" s="3">
        <v>38</v>
      </c>
      <c r="F15" s="27" t="str">
        <f t="shared" si="0"/>
        <v>Error Precio</v>
      </c>
    </row>
    <row r="16" spans="1:6" ht="57" customHeight="1" thickBot="1" x14ac:dyDescent="0.4">
      <c r="B16" s="34" t="s">
        <v>11</v>
      </c>
      <c r="C16" s="35"/>
      <c r="D16" s="35"/>
      <c r="E16" s="36"/>
      <c r="F16" s="5">
        <v>2649.3</v>
      </c>
    </row>
    <row r="17" spans="1:6" ht="15" customHeight="1" x14ac:dyDescent="0.35">
      <c r="D17" s="43" t="s">
        <v>5</v>
      </c>
      <c r="E17" s="44"/>
      <c r="F17" s="47" t="str">
        <f>IF(COUNTIF(F10:F15,"Error Precio"),"Oferta incompleta. Algún precio unitario superior a precio tope o menor o igual a cero",SUM(F10:F16))</f>
        <v>Oferta incompleta. Algún precio unitario superior a precio tope o menor o igual a cero</v>
      </c>
    </row>
    <row r="18" spans="1:6" x14ac:dyDescent="0.35">
      <c r="D18" s="43"/>
      <c r="E18" s="44"/>
      <c r="F18" s="47"/>
    </row>
    <row r="19" spans="1:6" ht="47.25" customHeight="1" thickBot="1" x14ac:dyDescent="0.4">
      <c r="D19" s="45"/>
      <c r="E19" s="46"/>
      <c r="F19" s="48"/>
    </row>
    <row r="21" spans="1:6" ht="15" thickBot="1" x14ac:dyDescent="0.4"/>
    <row r="22" spans="1:6" ht="76.5" customHeight="1" thickBot="1" x14ac:dyDescent="0.4">
      <c r="A22" s="31" t="s">
        <v>141</v>
      </c>
      <c r="B22" s="32"/>
      <c r="C22" s="32"/>
      <c r="D22" s="32"/>
      <c r="E22" s="32"/>
      <c r="F22" s="33"/>
    </row>
  </sheetData>
  <sheetProtection algorithmName="SHA-512" hashValue="yzXZCo1iRbSBN62jBS9/8RWx+cr7qCbyN5UcD3bGnKbdF3aOyDkzYVuxV097r3rifp9+Uw5ZOaGqRwJMfhyxhw==" saltValue="RMnV71uA3V23tI6Yn6THsg==" spinCount="100000" sheet="1" objects="1" scenarios="1"/>
  <dataConsolidate/>
  <mergeCells count="8">
    <mergeCell ref="A22:F22"/>
    <mergeCell ref="B16:E16"/>
    <mergeCell ref="A1:F1"/>
    <mergeCell ref="A3:F3"/>
    <mergeCell ref="D17:E19"/>
    <mergeCell ref="F17:F19"/>
    <mergeCell ref="A5:F5"/>
    <mergeCell ref="A7:F7"/>
  </mergeCells>
  <conditionalFormatting sqref="F10:F16">
    <cfRule type="cellIs" dxfId="0" priority="13" operator="equal">
      <formula>"Error Precio"</formula>
    </cfRule>
  </conditionalFormatting>
  <dataValidations count="1">
    <dataValidation type="custom" allowBlank="1" showInputMessage="1" showErrorMessage="1" errorTitle="ERROR EXCESO NÚMERO DECIMALES " error="El importe debe tener sólo 2 decimales _x000a_" sqref="D10:D15"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ED0B-42C6-418D-98AE-0ED57EDFF25A}">
  <dimension ref="A1:D111"/>
  <sheetViews>
    <sheetView topLeftCell="A78" zoomScale="90" zoomScaleNormal="90" workbookViewId="0">
      <selection activeCell="D96" sqref="D96"/>
    </sheetView>
  </sheetViews>
  <sheetFormatPr baseColWidth="10" defaultRowHeight="13" x14ac:dyDescent="0.25"/>
  <cols>
    <col min="1" max="2" width="24.7265625" style="21" bestFit="1" customWidth="1"/>
    <col min="3" max="3" width="35.7265625" style="21" bestFit="1" customWidth="1"/>
    <col min="4" max="4" width="76.1796875" style="21" bestFit="1" customWidth="1"/>
    <col min="5" max="16384" width="10.90625" style="15"/>
  </cols>
  <sheetData>
    <row r="1" spans="1:4" ht="43" customHeight="1" thickBot="1" x14ac:dyDescent="0.3">
      <c r="A1" s="28" t="s">
        <v>19</v>
      </c>
      <c r="B1" s="29" t="s">
        <v>20</v>
      </c>
      <c r="C1" s="29" t="s">
        <v>21</v>
      </c>
      <c r="D1" s="30" t="s">
        <v>139</v>
      </c>
    </row>
    <row r="2" spans="1:4" ht="20" customHeight="1" x14ac:dyDescent="0.25">
      <c r="A2" s="55" t="s">
        <v>16</v>
      </c>
      <c r="B2" s="55" t="s">
        <v>9</v>
      </c>
      <c r="C2" s="55" t="s">
        <v>12</v>
      </c>
      <c r="D2" s="16" t="s">
        <v>22</v>
      </c>
    </row>
    <row r="3" spans="1:4" ht="20" customHeight="1" x14ac:dyDescent="0.25">
      <c r="A3" s="56"/>
      <c r="B3" s="56"/>
      <c r="C3" s="56"/>
      <c r="D3" s="17" t="s">
        <v>23</v>
      </c>
    </row>
    <row r="4" spans="1:4" ht="20" customHeight="1" x14ac:dyDescent="0.25">
      <c r="A4" s="56"/>
      <c r="B4" s="56"/>
      <c r="C4" s="56"/>
      <c r="D4" s="17" t="s">
        <v>24</v>
      </c>
    </row>
    <row r="5" spans="1:4" ht="20" customHeight="1" x14ac:dyDescent="0.25">
      <c r="A5" s="56"/>
      <c r="B5" s="56"/>
      <c r="C5" s="56"/>
      <c r="D5" s="17" t="s">
        <v>25</v>
      </c>
    </row>
    <row r="6" spans="1:4" ht="20" customHeight="1" x14ac:dyDescent="0.25">
      <c r="A6" s="56"/>
      <c r="B6" s="56"/>
      <c r="C6" s="56"/>
      <c r="D6" s="17" t="s">
        <v>26</v>
      </c>
    </row>
    <row r="7" spans="1:4" ht="20" customHeight="1" x14ac:dyDescent="0.25">
      <c r="A7" s="56"/>
      <c r="B7" s="56"/>
      <c r="C7" s="56"/>
      <c r="D7" s="17" t="s">
        <v>27</v>
      </c>
    </row>
    <row r="8" spans="1:4" ht="20" customHeight="1" x14ac:dyDescent="0.25">
      <c r="A8" s="56"/>
      <c r="B8" s="56"/>
      <c r="C8" s="56"/>
      <c r="D8" s="17" t="s">
        <v>28</v>
      </c>
    </row>
    <row r="9" spans="1:4" ht="20" customHeight="1" x14ac:dyDescent="0.25">
      <c r="A9" s="56"/>
      <c r="B9" s="56"/>
      <c r="C9" s="56"/>
      <c r="D9" s="17" t="s">
        <v>29</v>
      </c>
    </row>
    <row r="10" spans="1:4" ht="20" customHeight="1" x14ac:dyDescent="0.25">
      <c r="A10" s="56"/>
      <c r="B10" s="56"/>
      <c r="C10" s="56"/>
      <c r="D10" s="17" t="s">
        <v>30</v>
      </c>
    </row>
    <row r="11" spans="1:4" ht="20" customHeight="1" x14ac:dyDescent="0.25">
      <c r="A11" s="56"/>
      <c r="B11" s="56"/>
      <c r="C11" s="56"/>
      <c r="D11" s="17" t="s">
        <v>31</v>
      </c>
    </row>
    <row r="12" spans="1:4" ht="20" customHeight="1" x14ac:dyDescent="0.25">
      <c r="A12" s="56"/>
      <c r="B12" s="56"/>
      <c r="C12" s="56"/>
      <c r="D12" s="17" t="s">
        <v>32</v>
      </c>
    </row>
    <row r="13" spans="1:4" ht="20" customHeight="1" x14ac:dyDescent="0.25">
      <c r="A13" s="56"/>
      <c r="B13" s="56"/>
      <c r="C13" s="56"/>
      <c r="D13" s="17" t="s">
        <v>33</v>
      </c>
    </row>
    <row r="14" spans="1:4" ht="20" customHeight="1" x14ac:dyDescent="0.25">
      <c r="A14" s="56"/>
      <c r="B14" s="56"/>
      <c r="C14" s="56"/>
      <c r="D14" s="17" t="s">
        <v>34</v>
      </c>
    </row>
    <row r="15" spans="1:4" ht="20" customHeight="1" x14ac:dyDescent="0.25">
      <c r="A15" s="56"/>
      <c r="B15" s="56"/>
      <c r="C15" s="56"/>
      <c r="D15" s="17" t="s">
        <v>35</v>
      </c>
    </row>
    <row r="16" spans="1:4" ht="20" customHeight="1" x14ac:dyDescent="0.25">
      <c r="A16" s="56"/>
      <c r="B16" s="56"/>
      <c r="C16" s="56"/>
      <c r="D16" s="17" t="s">
        <v>36</v>
      </c>
    </row>
    <row r="17" spans="1:4" ht="20" customHeight="1" x14ac:dyDescent="0.25">
      <c r="A17" s="56"/>
      <c r="B17" s="56"/>
      <c r="C17" s="56"/>
      <c r="D17" s="17" t="s">
        <v>37</v>
      </c>
    </row>
    <row r="18" spans="1:4" ht="20" customHeight="1" x14ac:dyDescent="0.25">
      <c r="A18" s="56"/>
      <c r="B18" s="56"/>
      <c r="C18" s="56"/>
      <c r="D18" s="17" t="s">
        <v>38</v>
      </c>
    </row>
    <row r="19" spans="1:4" ht="20" customHeight="1" x14ac:dyDescent="0.25">
      <c r="A19" s="56"/>
      <c r="B19" s="56"/>
      <c r="C19" s="56"/>
      <c r="D19" s="17" t="s">
        <v>39</v>
      </c>
    </row>
    <row r="20" spans="1:4" ht="20" customHeight="1" x14ac:dyDescent="0.25">
      <c r="A20" s="56"/>
      <c r="B20" s="56"/>
      <c r="C20" s="56"/>
      <c r="D20" s="17" t="s">
        <v>40</v>
      </c>
    </row>
    <row r="21" spans="1:4" ht="20" customHeight="1" x14ac:dyDescent="0.25">
      <c r="A21" s="56"/>
      <c r="B21" s="56"/>
      <c r="C21" s="56"/>
      <c r="D21" s="17" t="s">
        <v>41</v>
      </c>
    </row>
    <row r="22" spans="1:4" ht="20" customHeight="1" thickBot="1" x14ac:dyDescent="0.3">
      <c r="A22" s="57"/>
      <c r="B22" s="57"/>
      <c r="C22" s="57"/>
      <c r="D22" s="18" t="s">
        <v>42</v>
      </c>
    </row>
    <row r="23" spans="1:4" ht="20" customHeight="1" x14ac:dyDescent="0.25">
      <c r="A23" s="58" t="s">
        <v>16</v>
      </c>
      <c r="B23" s="58" t="s">
        <v>10</v>
      </c>
      <c r="C23" s="58" t="s">
        <v>13</v>
      </c>
      <c r="D23" s="19" t="s">
        <v>43</v>
      </c>
    </row>
    <row r="24" spans="1:4" ht="20" customHeight="1" x14ac:dyDescent="0.25">
      <c r="A24" s="56"/>
      <c r="B24" s="56"/>
      <c r="C24" s="56"/>
      <c r="D24" s="17" t="s">
        <v>44</v>
      </c>
    </row>
    <row r="25" spans="1:4" ht="20" customHeight="1" x14ac:dyDescent="0.25">
      <c r="A25" s="56"/>
      <c r="B25" s="56"/>
      <c r="C25" s="56"/>
      <c r="D25" s="17" t="s">
        <v>45</v>
      </c>
    </row>
    <row r="26" spans="1:4" ht="20" customHeight="1" x14ac:dyDescent="0.25">
      <c r="A26" s="56"/>
      <c r="B26" s="56"/>
      <c r="C26" s="56"/>
      <c r="D26" s="17" t="s">
        <v>46</v>
      </c>
    </row>
    <row r="27" spans="1:4" ht="20" customHeight="1" x14ac:dyDescent="0.25">
      <c r="A27" s="56"/>
      <c r="B27" s="56"/>
      <c r="C27" s="56"/>
      <c r="D27" s="17" t="s">
        <v>47</v>
      </c>
    </row>
    <row r="28" spans="1:4" ht="20" customHeight="1" x14ac:dyDescent="0.25">
      <c r="A28" s="56"/>
      <c r="B28" s="56"/>
      <c r="C28" s="56"/>
      <c r="D28" s="17" t="s">
        <v>48</v>
      </c>
    </row>
    <row r="29" spans="1:4" ht="20" customHeight="1" x14ac:dyDescent="0.25">
      <c r="A29" s="56"/>
      <c r="B29" s="56"/>
      <c r="C29" s="56"/>
      <c r="D29" s="17" t="s">
        <v>49</v>
      </c>
    </row>
    <row r="30" spans="1:4" ht="20" customHeight="1" x14ac:dyDescent="0.25">
      <c r="A30" s="56"/>
      <c r="B30" s="56"/>
      <c r="C30" s="56"/>
      <c r="D30" s="17" t="s">
        <v>50</v>
      </c>
    </row>
    <row r="31" spans="1:4" ht="20" customHeight="1" x14ac:dyDescent="0.25">
      <c r="A31" s="56"/>
      <c r="B31" s="56"/>
      <c r="C31" s="56"/>
      <c r="D31" s="17" t="s">
        <v>51</v>
      </c>
    </row>
    <row r="32" spans="1:4" ht="20" customHeight="1" x14ac:dyDescent="0.25">
      <c r="A32" s="56"/>
      <c r="B32" s="56"/>
      <c r="C32" s="56"/>
      <c r="D32" s="17" t="s">
        <v>52</v>
      </c>
    </row>
    <row r="33" spans="1:4" ht="20" customHeight="1" x14ac:dyDescent="0.25">
      <c r="A33" s="56"/>
      <c r="B33" s="56"/>
      <c r="C33" s="56"/>
      <c r="D33" s="17" t="s">
        <v>53</v>
      </c>
    </row>
    <row r="34" spans="1:4" ht="20" customHeight="1" thickBot="1" x14ac:dyDescent="0.3">
      <c r="A34" s="59"/>
      <c r="B34" s="59"/>
      <c r="C34" s="59"/>
      <c r="D34" s="20" t="s">
        <v>54</v>
      </c>
    </row>
    <row r="35" spans="1:4" ht="20" customHeight="1" x14ac:dyDescent="0.25">
      <c r="A35" s="58" t="s">
        <v>7</v>
      </c>
      <c r="B35" s="58" t="s">
        <v>7</v>
      </c>
      <c r="C35" s="58" t="s">
        <v>14</v>
      </c>
      <c r="D35" s="19" t="s">
        <v>55</v>
      </c>
    </row>
    <row r="36" spans="1:4" ht="20" customHeight="1" x14ac:dyDescent="0.25">
      <c r="A36" s="56"/>
      <c r="B36" s="56"/>
      <c r="C36" s="56"/>
      <c r="D36" s="17" t="s">
        <v>56</v>
      </c>
    </row>
    <row r="37" spans="1:4" ht="20" customHeight="1" x14ac:dyDescent="0.25">
      <c r="A37" s="56"/>
      <c r="B37" s="56"/>
      <c r="C37" s="56"/>
      <c r="D37" s="17" t="s">
        <v>57</v>
      </c>
    </row>
    <row r="38" spans="1:4" ht="20" customHeight="1" x14ac:dyDescent="0.25">
      <c r="A38" s="56"/>
      <c r="B38" s="56"/>
      <c r="C38" s="56"/>
      <c r="D38" s="17" t="s">
        <v>58</v>
      </c>
    </row>
    <row r="39" spans="1:4" ht="20" customHeight="1" x14ac:dyDescent="0.25">
      <c r="A39" s="56"/>
      <c r="B39" s="56"/>
      <c r="C39" s="56"/>
      <c r="D39" s="17" t="s">
        <v>59</v>
      </c>
    </row>
    <row r="40" spans="1:4" ht="20" customHeight="1" x14ac:dyDescent="0.25">
      <c r="A40" s="56"/>
      <c r="B40" s="56"/>
      <c r="C40" s="56"/>
      <c r="D40" s="17" t="s">
        <v>60</v>
      </c>
    </row>
    <row r="41" spans="1:4" ht="20" customHeight="1" x14ac:dyDescent="0.25">
      <c r="A41" s="56"/>
      <c r="B41" s="56"/>
      <c r="C41" s="56"/>
      <c r="D41" s="17" t="s">
        <v>61</v>
      </c>
    </row>
    <row r="42" spans="1:4" ht="20" customHeight="1" x14ac:dyDescent="0.25">
      <c r="A42" s="56"/>
      <c r="B42" s="56"/>
      <c r="C42" s="56"/>
      <c r="D42" s="17" t="s">
        <v>62</v>
      </c>
    </row>
    <row r="43" spans="1:4" ht="20" customHeight="1" x14ac:dyDescent="0.25">
      <c r="A43" s="56"/>
      <c r="B43" s="56"/>
      <c r="C43" s="56"/>
      <c r="D43" s="17" t="s">
        <v>63</v>
      </c>
    </row>
    <row r="44" spans="1:4" ht="20" customHeight="1" x14ac:dyDescent="0.25">
      <c r="A44" s="56"/>
      <c r="B44" s="56"/>
      <c r="C44" s="56"/>
      <c r="D44" s="17" t="s">
        <v>64</v>
      </c>
    </row>
    <row r="45" spans="1:4" ht="20" customHeight="1" x14ac:dyDescent="0.25">
      <c r="A45" s="56"/>
      <c r="B45" s="56"/>
      <c r="C45" s="56"/>
      <c r="D45" s="17" t="s">
        <v>65</v>
      </c>
    </row>
    <row r="46" spans="1:4" ht="20" customHeight="1" x14ac:dyDescent="0.25">
      <c r="A46" s="56"/>
      <c r="B46" s="56"/>
      <c r="C46" s="56"/>
      <c r="D46" s="17" t="s">
        <v>66</v>
      </c>
    </row>
    <row r="47" spans="1:4" ht="20" customHeight="1" x14ac:dyDescent="0.25">
      <c r="A47" s="56"/>
      <c r="B47" s="56"/>
      <c r="C47" s="56"/>
      <c r="D47" s="17" t="s">
        <v>67</v>
      </c>
    </row>
    <row r="48" spans="1:4" ht="20" customHeight="1" x14ac:dyDescent="0.25">
      <c r="A48" s="56"/>
      <c r="B48" s="56"/>
      <c r="C48" s="56"/>
      <c r="D48" s="17" t="s">
        <v>68</v>
      </c>
    </row>
    <row r="49" spans="1:4" ht="20" customHeight="1" x14ac:dyDescent="0.25">
      <c r="A49" s="56"/>
      <c r="B49" s="56"/>
      <c r="C49" s="56"/>
      <c r="D49" s="17" t="s">
        <v>69</v>
      </c>
    </row>
    <row r="50" spans="1:4" ht="20" customHeight="1" x14ac:dyDescent="0.25">
      <c r="A50" s="56"/>
      <c r="B50" s="56"/>
      <c r="C50" s="56"/>
      <c r="D50" s="17" t="s">
        <v>70</v>
      </c>
    </row>
    <row r="51" spans="1:4" ht="20" customHeight="1" x14ac:dyDescent="0.25">
      <c r="A51" s="56"/>
      <c r="B51" s="56"/>
      <c r="C51" s="56"/>
      <c r="D51" s="17" t="s">
        <v>71</v>
      </c>
    </row>
    <row r="52" spans="1:4" ht="20" customHeight="1" x14ac:dyDescent="0.25">
      <c r="A52" s="56"/>
      <c r="B52" s="56"/>
      <c r="C52" s="56"/>
      <c r="D52" s="17" t="s">
        <v>72</v>
      </c>
    </row>
    <row r="53" spans="1:4" ht="20" customHeight="1" thickBot="1" x14ac:dyDescent="0.3">
      <c r="A53" s="59"/>
      <c r="B53" s="59"/>
      <c r="C53" s="59"/>
      <c r="D53" s="20" t="s">
        <v>73</v>
      </c>
    </row>
    <row r="54" spans="1:4" ht="20" customHeight="1" x14ac:dyDescent="0.25">
      <c r="A54" s="58" t="s">
        <v>7</v>
      </c>
      <c r="B54" s="58" t="s">
        <v>8</v>
      </c>
      <c r="C54" s="58" t="s">
        <v>15</v>
      </c>
      <c r="D54" s="19" t="s">
        <v>74</v>
      </c>
    </row>
    <row r="55" spans="1:4" ht="20" customHeight="1" x14ac:dyDescent="0.25">
      <c r="A55" s="56"/>
      <c r="B55" s="56"/>
      <c r="C55" s="56"/>
      <c r="D55" s="17" t="s">
        <v>75</v>
      </c>
    </row>
    <row r="56" spans="1:4" ht="20" customHeight="1" x14ac:dyDescent="0.25">
      <c r="A56" s="56"/>
      <c r="B56" s="56"/>
      <c r="C56" s="56"/>
      <c r="D56" s="17" t="s">
        <v>76</v>
      </c>
    </row>
    <row r="57" spans="1:4" ht="20" customHeight="1" x14ac:dyDescent="0.25">
      <c r="A57" s="56"/>
      <c r="B57" s="56"/>
      <c r="C57" s="56"/>
      <c r="D57" s="17" t="s">
        <v>77</v>
      </c>
    </row>
    <row r="58" spans="1:4" ht="20" customHeight="1" thickBot="1" x14ac:dyDescent="0.3">
      <c r="A58" s="59"/>
      <c r="B58" s="59"/>
      <c r="C58" s="59"/>
      <c r="D58" s="20" t="s">
        <v>78</v>
      </c>
    </row>
    <row r="59" spans="1:4" ht="20" customHeight="1" x14ac:dyDescent="0.25">
      <c r="A59" s="55" t="s">
        <v>79</v>
      </c>
      <c r="B59" s="55" t="s">
        <v>80</v>
      </c>
      <c r="C59" s="55" t="s">
        <v>81</v>
      </c>
      <c r="D59" s="16" t="s">
        <v>82</v>
      </c>
    </row>
    <row r="60" spans="1:4" ht="20" customHeight="1" x14ac:dyDescent="0.25">
      <c r="A60" s="56"/>
      <c r="B60" s="56"/>
      <c r="C60" s="56"/>
      <c r="D60" s="17" t="s">
        <v>83</v>
      </c>
    </row>
    <row r="61" spans="1:4" ht="20" customHeight="1" x14ac:dyDescent="0.25">
      <c r="A61" s="56"/>
      <c r="B61" s="56"/>
      <c r="C61" s="56"/>
      <c r="D61" s="17" t="s">
        <v>84</v>
      </c>
    </row>
    <row r="62" spans="1:4" ht="20" customHeight="1" x14ac:dyDescent="0.25">
      <c r="A62" s="56"/>
      <c r="B62" s="56"/>
      <c r="C62" s="56"/>
      <c r="D62" s="17" t="s">
        <v>85</v>
      </c>
    </row>
    <row r="63" spans="1:4" ht="20" customHeight="1" x14ac:dyDescent="0.25">
      <c r="A63" s="56"/>
      <c r="B63" s="56"/>
      <c r="C63" s="56"/>
      <c r="D63" s="17" t="s">
        <v>86</v>
      </c>
    </row>
    <row r="64" spans="1:4" ht="20" customHeight="1" x14ac:dyDescent="0.25">
      <c r="A64" s="56"/>
      <c r="B64" s="56"/>
      <c r="C64" s="56"/>
      <c r="D64" s="17" t="s">
        <v>87</v>
      </c>
    </row>
    <row r="65" spans="1:4" ht="20" customHeight="1" x14ac:dyDescent="0.25">
      <c r="A65" s="56"/>
      <c r="B65" s="56"/>
      <c r="C65" s="56"/>
      <c r="D65" s="17" t="s">
        <v>88</v>
      </c>
    </row>
    <row r="66" spans="1:4" ht="20" customHeight="1" x14ac:dyDescent="0.25">
      <c r="A66" s="56"/>
      <c r="B66" s="56"/>
      <c r="C66" s="56"/>
      <c r="D66" s="17" t="s">
        <v>89</v>
      </c>
    </row>
    <row r="67" spans="1:4" ht="20" customHeight="1" x14ac:dyDescent="0.25">
      <c r="A67" s="56"/>
      <c r="B67" s="56"/>
      <c r="C67" s="56"/>
      <c r="D67" s="17" t="s">
        <v>90</v>
      </c>
    </row>
    <row r="68" spans="1:4" ht="20" customHeight="1" x14ac:dyDescent="0.25">
      <c r="A68" s="56"/>
      <c r="B68" s="56"/>
      <c r="C68" s="56"/>
      <c r="D68" s="17" t="s">
        <v>91</v>
      </c>
    </row>
    <row r="69" spans="1:4" ht="20" customHeight="1" x14ac:dyDescent="0.25">
      <c r="A69" s="56"/>
      <c r="B69" s="56"/>
      <c r="C69" s="56"/>
      <c r="D69" s="17" t="s">
        <v>92</v>
      </c>
    </row>
    <row r="70" spans="1:4" ht="20" customHeight="1" x14ac:dyDescent="0.25">
      <c r="A70" s="56"/>
      <c r="B70" s="56"/>
      <c r="C70" s="56"/>
      <c r="D70" s="17" t="s">
        <v>93</v>
      </c>
    </row>
    <row r="71" spans="1:4" ht="20" customHeight="1" x14ac:dyDescent="0.25">
      <c r="A71" s="56"/>
      <c r="B71" s="56"/>
      <c r="C71" s="56"/>
      <c r="D71" s="17" t="s">
        <v>94</v>
      </c>
    </row>
    <row r="72" spans="1:4" ht="20" customHeight="1" x14ac:dyDescent="0.25">
      <c r="A72" s="56"/>
      <c r="B72" s="56"/>
      <c r="C72" s="56"/>
      <c r="D72" s="17" t="s">
        <v>95</v>
      </c>
    </row>
    <row r="73" spans="1:4" ht="20" customHeight="1" x14ac:dyDescent="0.25">
      <c r="A73" s="56"/>
      <c r="B73" s="56"/>
      <c r="C73" s="56"/>
      <c r="D73" s="17" t="s">
        <v>96</v>
      </c>
    </row>
    <row r="74" spans="1:4" ht="20" customHeight="1" x14ac:dyDescent="0.25">
      <c r="A74" s="56"/>
      <c r="B74" s="56"/>
      <c r="C74" s="56"/>
      <c r="D74" s="17" t="s">
        <v>97</v>
      </c>
    </row>
    <row r="75" spans="1:4" ht="20" customHeight="1" x14ac:dyDescent="0.25">
      <c r="A75" s="56"/>
      <c r="B75" s="56"/>
      <c r="C75" s="56"/>
      <c r="D75" s="17" t="s">
        <v>98</v>
      </c>
    </row>
    <row r="76" spans="1:4" ht="20" customHeight="1" thickBot="1" x14ac:dyDescent="0.3">
      <c r="A76" s="57"/>
      <c r="B76" s="57"/>
      <c r="C76" s="57"/>
      <c r="D76" s="18" t="s">
        <v>99</v>
      </c>
    </row>
    <row r="77" spans="1:4" ht="20" customHeight="1" x14ac:dyDescent="0.25">
      <c r="A77" s="58" t="s">
        <v>79</v>
      </c>
      <c r="B77" s="58" t="s">
        <v>100</v>
      </c>
      <c r="C77" s="58" t="s">
        <v>101</v>
      </c>
      <c r="D77" s="19" t="s">
        <v>102</v>
      </c>
    </row>
    <row r="78" spans="1:4" ht="20" customHeight="1" x14ac:dyDescent="0.25">
      <c r="A78" s="56"/>
      <c r="B78" s="56"/>
      <c r="C78" s="56"/>
      <c r="D78" s="17" t="s">
        <v>103</v>
      </c>
    </row>
    <row r="79" spans="1:4" ht="20" customHeight="1" x14ac:dyDescent="0.25">
      <c r="A79" s="56"/>
      <c r="B79" s="56"/>
      <c r="C79" s="56"/>
      <c r="D79" s="17" t="s">
        <v>104</v>
      </c>
    </row>
    <row r="80" spans="1:4" ht="20" customHeight="1" x14ac:dyDescent="0.25">
      <c r="A80" s="56"/>
      <c r="B80" s="56"/>
      <c r="C80" s="56"/>
      <c r="D80" s="17" t="s">
        <v>105</v>
      </c>
    </row>
    <row r="81" spans="1:4" ht="20" customHeight="1" x14ac:dyDescent="0.25">
      <c r="A81" s="56"/>
      <c r="B81" s="56"/>
      <c r="C81" s="56"/>
      <c r="D81" s="17" t="s">
        <v>106</v>
      </c>
    </row>
    <row r="82" spans="1:4" ht="20" customHeight="1" x14ac:dyDescent="0.25">
      <c r="A82" s="56"/>
      <c r="B82" s="56"/>
      <c r="C82" s="56"/>
      <c r="D82" s="17" t="s">
        <v>107</v>
      </c>
    </row>
    <row r="83" spans="1:4" ht="20" customHeight="1" x14ac:dyDescent="0.25">
      <c r="A83" s="56"/>
      <c r="B83" s="56"/>
      <c r="C83" s="56"/>
      <c r="D83" s="17" t="s">
        <v>108</v>
      </c>
    </row>
    <row r="84" spans="1:4" ht="20" customHeight="1" x14ac:dyDescent="0.25">
      <c r="A84" s="56"/>
      <c r="B84" s="56"/>
      <c r="C84" s="56"/>
      <c r="D84" s="17" t="s">
        <v>109</v>
      </c>
    </row>
    <row r="85" spans="1:4" ht="20" customHeight="1" x14ac:dyDescent="0.25">
      <c r="A85" s="56"/>
      <c r="B85" s="56"/>
      <c r="C85" s="56"/>
      <c r="D85" s="17" t="s">
        <v>110</v>
      </c>
    </row>
    <row r="86" spans="1:4" ht="20" customHeight="1" x14ac:dyDescent="0.25">
      <c r="A86" s="56"/>
      <c r="B86" s="56"/>
      <c r="C86" s="56"/>
      <c r="D86" s="17" t="s">
        <v>111</v>
      </c>
    </row>
    <row r="87" spans="1:4" ht="20" customHeight="1" x14ac:dyDescent="0.25">
      <c r="A87" s="56"/>
      <c r="B87" s="56"/>
      <c r="C87" s="56"/>
      <c r="D87" s="17" t="s">
        <v>112</v>
      </c>
    </row>
    <row r="88" spans="1:4" ht="20" customHeight="1" x14ac:dyDescent="0.25">
      <c r="A88" s="56"/>
      <c r="B88" s="56"/>
      <c r="C88" s="56"/>
      <c r="D88" s="17" t="s">
        <v>113</v>
      </c>
    </row>
    <row r="89" spans="1:4" ht="20" customHeight="1" x14ac:dyDescent="0.25">
      <c r="A89" s="56"/>
      <c r="B89" s="56"/>
      <c r="C89" s="56"/>
      <c r="D89" s="17" t="s">
        <v>114</v>
      </c>
    </row>
    <row r="90" spans="1:4" ht="20" customHeight="1" x14ac:dyDescent="0.25">
      <c r="A90" s="56"/>
      <c r="B90" s="56"/>
      <c r="C90" s="56"/>
      <c r="D90" s="17" t="s">
        <v>115</v>
      </c>
    </row>
    <row r="91" spans="1:4" ht="20" customHeight="1" x14ac:dyDescent="0.25">
      <c r="A91" s="56"/>
      <c r="B91" s="56"/>
      <c r="C91" s="56"/>
      <c r="D91" s="17" t="s">
        <v>116</v>
      </c>
    </row>
    <row r="92" spans="1:4" ht="20" customHeight="1" x14ac:dyDescent="0.25">
      <c r="A92" s="56"/>
      <c r="B92" s="56"/>
      <c r="C92" s="56"/>
      <c r="D92" s="17" t="s">
        <v>117</v>
      </c>
    </row>
    <row r="93" spans="1:4" ht="20" customHeight="1" x14ac:dyDescent="0.25">
      <c r="A93" s="56"/>
      <c r="B93" s="56"/>
      <c r="C93" s="56"/>
      <c r="D93" s="17" t="s">
        <v>118</v>
      </c>
    </row>
    <row r="94" spans="1:4" ht="20" customHeight="1" x14ac:dyDescent="0.25">
      <c r="A94" s="56"/>
      <c r="B94" s="56"/>
      <c r="C94" s="56"/>
      <c r="D94" s="17" t="s">
        <v>119</v>
      </c>
    </row>
    <row r="95" spans="1:4" ht="20" customHeight="1" x14ac:dyDescent="0.25">
      <c r="A95" s="56"/>
      <c r="B95" s="56"/>
      <c r="C95" s="56"/>
      <c r="D95" s="17" t="s">
        <v>120</v>
      </c>
    </row>
    <row r="96" spans="1:4" ht="20" customHeight="1" x14ac:dyDescent="0.25">
      <c r="A96" s="56"/>
      <c r="B96" s="56"/>
      <c r="C96" s="56"/>
      <c r="D96" s="17" t="s">
        <v>121</v>
      </c>
    </row>
    <row r="97" spans="1:4" ht="20" customHeight="1" x14ac:dyDescent="0.25">
      <c r="A97" s="56"/>
      <c r="B97" s="56"/>
      <c r="C97" s="56"/>
      <c r="D97" s="17" t="s">
        <v>122</v>
      </c>
    </row>
    <row r="98" spans="1:4" ht="20" customHeight="1" x14ac:dyDescent="0.25">
      <c r="A98" s="56"/>
      <c r="B98" s="56"/>
      <c r="C98" s="56"/>
      <c r="D98" s="17" t="s">
        <v>123</v>
      </c>
    </row>
    <row r="99" spans="1:4" ht="20" customHeight="1" x14ac:dyDescent="0.25">
      <c r="A99" s="56"/>
      <c r="B99" s="56"/>
      <c r="C99" s="56"/>
      <c r="D99" s="17" t="s">
        <v>124</v>
      </c>
    </row>
    <row r="100" spans="1:4" ht="20" customHeight="1" x14ac:dyDescent="0.25">
      <c r="A100" s="56"/>
      <c r="B100" s="56"/>
      <c r="C100" s="56"/>
      <c r="D100" s="17" t="s">
        <v>125</v>
      </c>
    </row>
    <row r="101" spans="1:4" ht="20" customHeight="1" x14ac:dyDescent="0.25">
      <c r="A101" s="56"/>
      <c r="B101" s="56"/>
      <c r="C101" s="56"/>
      <c r="D101" s="17" t="s">
        <v>126</v>
      </c>
    </row>
    <row r="102" spans="1:4" ht="20" customHeight="1" x14ac:dyDescent="0.25">
      <c r="A102" s="56"/>
      <c r="B102" s="56"/>
      <c r="C102" s="56"/>
      <c r="D102" s="17" t="s">
        <v>127</v>
      </c>
    </row>
    <row r="103" spans="1:4" ht="20" customHeight="1" x14ac:dyDescent="0.25">
      <c r="A103" s="56"/>
      <c r="B103" s="56"/>
      <c r="C103" s="56"/>
      <c r="D103" s="17" t="s">
        <v>128</v>
      </c>
    </row>
    <row r="104" spans="1:4" ht="20" customHeight="1" x14ac:dyDescent="0.25">
      <c r="A104" s="56"/>
      <c r="B104" s="56"/>
      <c r="C104" s="56"/>
      <c r="D104" s="17" t="s">
        <v>129</v>
      </c>
    </row>
    <row r="105" spans="1:4" ht="20" customHeight="1" x14ac:dyDescent="0.25">
      <c r="A105" s="56"/>
      <c r="B105" s="56"/>
      <c r="C105" s="56"/>
      <c r="D105" s="17" t="s">
        <v>130</v>
      </c>
    </row>
    <row r="106" spans="1:4" ht="20" customHeight="1" x14ac:dyDescent="0.25">
      <c r="A106" s="56"/>
      <c r="B106" s="56"/>
      <c r="C106" s="56"/>
      <c r="D106" s="17" t="s">
        <v>131</v>
      </c>
    </row>
    <row r="107" spans="1:4" ht="20" customHeight="1" x14ac:dyDescent="0.25">
      <c r="A107" s="56"/>
      <c r="B107" s="56"/>
      <c r="C107" s="56"/>
      <c r="D107" s="17" t="s">
        <v>132</v>
      </c>
    </row>
    <row r="108" spans="1:4" ht="20" customHeight="1" x14ac:dyDescent="0.25">
      <c r="A108" s="56"/>
      <c r="B108" s="56"/>
      <c r="C108" s="56"/>
      <c r="D108" s="17" t="s">
        <v>133</v>
      </c>
    </row>
    <row r="109" spans="1:4" ht="20" customHeight="1" x14ac:dyDescent="0.25">
      <c r="A109" s="56"/>
      <c r="B109" s="56"/>
      <c r="C109" s="56"/>
      <c r="D109" s="17" t="s">
        <v>134</v>
      </c>
    </row>
    <row r="110" spans="1:4" ht="20" customHeight="1" x14ac:dyDescent="0.25">
      <c r="A110" s="56"/>
      <c r="B110" s="56"/>
      <c r="C110" s="56"/>
      <c r="D110" s="17" t="s">
        <v>135</v>
      </c>
    </row>
    <row r="111" spans="1:4" ht="20" customHeight="1" thickBot="1" x14ac:dyDescent="0.3">
      <c r="A111" s="59"/>
      <c r="B111" s="59"/>
      <c r="C111" s="59"/>
      <c r="D111" s="20" t="s">
        <v>136</v>
      </c>
    </row>
  </sheetData>
  <sheetProtection algorithmName="SHA-512" hashValue="URJRbrgabTb7uxtchFqZy9tfCjbI0JrmFSoFyCOknlTYvmJwRHo1FK50eTnpx1MNBTZ3PAYUeG1sgVgNMFWxSw==" saltValue="M+HB4ko8WF7vExLtiHL2Bw==" spinCount="100000" sheet="1" objects="1" scenarios="1"/>
  <mergeCells count="18">
    <mergeCell ref="A59:A76"/>
    <mergeCell ref="B59:B76"/>
    <mergeCell ref="C59:C76"/>
    <mergeCell ref="A77:A111"/>
    <mergeCell ref="B77:B111"/>
    <mergeCell ref="C77:C111"/>
    <mergeCell ref="A35:A53"/>
    <mergeCell ref="B35:B53"/>
    <mergeCell ref="C35:C53"/>
    <mergeCell ref="A54:A58"/>
    <mergeCell ref="B54:B58"/>
    <mergeCell ref="C54:C58"/>
    <mergeCell ref="A2:A22"/>
    <mergeCell ref="B2:B22"/>
    <mergeCell ref="C2:C22"/>
    <mergeCell ref="A23:A34"/>
    <mergeCell ref="B23:B34"/>
    <mergeCell ref="C23:C34"/>
  </mergeCell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DESGLOSE PRUEBAS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2025-04-23T12:12:21Z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2025-04-22T10:17:39Z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3d481eda-c8ef-4e3c-b4bd-18948f358cbe</vt:lpwstr>
  </property>
  <property fmtid="{D5CDD505-2E9C-101B-9397-08002B2CF9AE}" pid="8" name="MSIP_Label_2c0a8209-6590-4cef-adb7-80fa47675d6e_ContentBits">
    <vt:lpwstr>2</vt:lpwstr>
  </property>
</Properties>
</file>